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ndkac\Desktop\APVA dokumentai\2024 Darbai, pirkimai\981_Pavojingų_MV\03 PD - Copy\"/>
    </mc:Choice>
  </mc:AlternateContent>
  <xr:revisionPtr revIDLastSave="0" documentId="13_ncr:1_{032A847C-822B-4995-B64F-FB2A5788E06E}" xr6:coauthVersionLast="47" xr6:coauthVersionMax="47" xr10:uidLastSave="{00000000-0000-0000-0000-000000000000}"/>
  <bookViews>
    <workbookView xWindow="-120" yWindow="-120" windowWidth="29040" windowHeight="15720" xr2:uid="{C7E5DEC3-DC6B-4551-A493-6DEB469C9426}"/>
  </bookViews>
  <sheets>
    <sheet name="Sheet1" sheetId="1" r:id="rId1"/>
  </sheets>
  <definedNames>
    <definedName name="_ftn1" localSheetId="0">Sheet1!#REF!</definedName>
    <definedName name="_ftn2" localSheetId="0">Sheet1!#REF!</definedName>
    <definedName name="_ftn3" localSheetId="0">Sheet1!#REF!</definedName>
    <definedName name="_ftn4" localSheetId="0">Sheet1!#REF!</definedName>
    <definedName name="_ftn5" localSheetId="0">Sheet1!#REF!</definedName>
    <definedName name="_ftn6" localSheetId="0">Sheet1!$C$58</definedName>
    <definedName name="_ftnref1" localSheetId="0">Sheet1!#REF!</definedName>
    <definedName name="_ftnref2" localSheetId="0">Sheet1!#REF!</definedName>
    <definedName name="_ftnref3" localSheetId="0">Sheet1!#REF!</definedName>
    <definedName name="_ftnref4" localSheetId="0">Sheet1!#REF!</definedName>
    <definedName name="_ftnref5" localSheetId="0">Sheet1!#REF!</definedName>
    <definedName name="_ftnref6"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3" i="1" l="1"/>
  <c r="L24" i="1"/>
  <c r="L21" i="1"/>
  <c r="L13" i="1"/>
  <c r="L8" i="1"/>
  <c r="L7" i="1"/>
  <c r="L32" i="1"/>
  <c r="L31" i="1"/>
  <c r="L30" i="1"/>
  <c r="L29" i="1"/>
  <c r="L28" i="1"/>
  <c r="L27" i="1"/>
  <c r="L26" i="1"/>
  <c r="L34" i="1" l="1"/>
  <c r="L35" i="1" s="1"/>
</calcChain>
</file>

<file path=xl/sharedStrings.xml><?xml version="1.0" encoding="utf-8"?>
<sst xmlns="http://schemas.openxmlformats.org/spreadsheetml/2006/main" count="117" uniqueCount="102">
  <si>
    <t>Eil. Nr.</t>
  </si>
  <si>
    <t>Tyrimo terpė</t>
  </si>
  <si>
    <t>Reikalingos nustatyti medžiagos</t>
  </si>
  <si>
    <t>Reikalingos nustatyti analitės</t>
  </si>
  <si>
    <t>CAS Nr.</t>
  </si>
  <si>
    <r>
      <t>1.</t>
    </r>
    <r>
      <rPr>
        <sz val="7"/>
        <color theme="1"/>
        <rFont val="Times New Roman"/>
        <family val="1"/>
      </rPr>
      <t xml:space="preserve">       </t>
    </r>
    <r>
      <rPr>
        <sz val="10"/>
        <color theme="1"/>
        <rFont val="Times New Roman"/>
        <family val="1"/>
      </rPr>
      <t> </t>
    </r>
  </si>
  <si>
    <t>Transportavimas</t>
  </si>
  <si>
    <t>Paslaugos įkainis,  Eur be PVM / vnt.</t>
  </si>
  <si>
    <t>Kaina, Eur be PVM</t>
  </si>
  <si>
    <t xml:space="preserve">Siuntos svoris iki 1,49 kg.  </t>
  </si>
  <si>
    <t xml:space="preserve">Siuntos svoris nuo 1,5 kg. iki 2,49 kg. </t>
  </si>
  <si>
    <t xml:space="preserve">Siuntos svoris nuo 2,5 kg. iki 4,99 kg. </t>
  </si>
  <si>
    <t>Siuntos svoris nuo 5 kg. iki 9,99 kg. </t>
  </si>
  <si>
    <t>Siuntos svoris nuo 10 kg. iki 14,99 kg. </t>
  </si>
  <si>
    <t>Siuntos svoris nuo 15 kg. iki 19,99 kg. </t>
  </si>
  <si>
    <t>Indų mėginiams pristatymas / mėginių paėmimas tyrimams:</t>
  </si>
  <si>
    <t xml:space="preserve">Siuntos svoris nuo 20 kg. iki 25 kg. </t>
  </si>
  <si>
    <t>Bendra palyginamoji kaina, EUR be PVM</t>
  </si>
  <si>
    <t>Bendra palyginamoji kaina, EUR su PVM**</t>
  </si>
  <si>
    <t>(nurodyti taikomo PVM dydį, proc.)</t>
  </si>
  <si>
    <t>Pesticidai</t>
  </si>
  <si>
    <t>Preliminarus siuntimų kiekis sutarties galiojimo laikotarpiu, siuntimai</t>
  </si>
  <si>
    <t>6 priedas „Paslaugų įkainių lentelė"</t>
  </si>
  <si>
    <t>Siektina metodo nustatymo (kiekybinio įvertinimo) riba</t>
  </si>
  <si>
    <t>Aplinkos kokybės standarto (AKS) vertė</t>
  </si>
  <si>
    <t>Preliminarus mėginių kiekis, vnt.</t>
  </si>
  <si>
    <t>0,09 μg/l</t>
  </si>
  <si>
    <t>0,3 μg/l</t>
  </si>
  <si>
    <t>0,03 μg/l</t>
  </si>
  <si>
    <t>0,1 μg/l</t>
  </si>
  <si>
    <t>0,12 μg/l</t>
  </si>
  <si>
    <r>
      <t>3.</t>
    </r>
    <r>
      <rPr>
        <sz val="7"/>
        <color theme="1"/>
        <rFont val="Times New Roman"/>
        <family val="1"/>
      </rPr>
      <t xml:space="preserve">       </t>
    </r>
    <r>
      <rPr>
        <sz val="10"/>
        <color theme="1"/>
        <rFont val="Times New Roman"/>
        <family val="1"/>
      </rPr>
      <t> </t>
    </r>
  </si>
  <si>
    <r>
      <t>4.</t>
    </r>
    <r>
      <rPr>
        <sz val="7"/>
        <color theme="1"/>
        <rFont val="Times New Roman"/>
        <family val="1"/>
      </rPr>
      <t xml:space="preserve">       </t>
    </r>
    <r>
      <rPr>
        <sz val="10"/>
        <color theme="1"/>
        <rFont val="Times New Roman"/>
        <family val="1"/>
      </rPr>
      <t> </t>
    </r>
  </si>
  <si>
    <t>Tributilalavo junginiai (Tributilalavo katijonas)</t>
  </si>
  <si>
    <t>36643-28-4</t>
  </si>
  <si>
    <t>0,00006 μg/l</t>
  </si>
  <si>
    <t>0,0002 μg/l</t>
  </si>
  <si>
    <t>Atrazinas</t>
  </si>
  <si>
    <t>1912-24-9</t>
  </si>
  <si>
    <t>0,18 μg/l</t>
  </si>
  <si>
    <t>0,6 μg/l</t>
  </si>
  <si>
    <t>Diuronas</t>
  </si>
  <si>
    <t>330-54-1</t>
  </si>
  <si>
    <t>0,06 μg/l</t>
  </si>
  <si>
    <t>0,2 μg/l</t>
  </si>
  <si>
    <t>Izoproturonas</t>
  </si>
  <si>
    <t>34123-59-6</t>
  </si>
  <si>
    <t>Simazinas</t>
  </si>
  <si>
    <t>122-34-9</t>
  </si>
  <si>
    <t>1 μg/l</t>
  </si>
  <si>
    <t>Chinoksifenas</t>
  </si>
  <si>
    <t>124495-18-7</t>
  </si>
  <si>
    <t>0,15 μg/l</t>
  </si>
  <si>
    <t>Aklonifenas</t>
  </si>
  <si>
    <t>74070-46-5</t>
  </si>
  <si>
    <t>Terbutrinas</t>
  </si>
  <si>
    <t>886-50-0</t>
  </si>
  <si>
    <t>Trifluralinas</t>
  </si>
  <si>
    <t>1582-09-8</t>
  </si>
  <si>
    <t>0,009 μg/l</t>
  </si>
  <si>
    <t>Chlorfenvinfosas</t>
  </si>
  <si>
    <t>470-90-6</t>
  </si>
  <si>
    <t>Chlorpyrifosas</t>
  </si>
  <si>
    <t>2921-88-2</t>
  </si>
  <si>
    <t>Brominti difenileteriai (BDE)</t>
  </si>
  <si>
    <t>Brominti difenileteriai:</t>
  </si>
  <si>
    <t>32534-81-9:</t>
  </si>
  <si>
    <t>Nurodoma Bendra palyginamoji kaina skirta tik tiekėjų pasiūlymų palyginimui ir į sutartį perkelta nebus. Nurodytas preliminarus Pirkimo objekto kiekis. Pirkėjas Paslaugas pirks pagal poreikį ir nurodytus įkainius už ne didesnę kaip techninėje specifikacijoje nurodomą vertę Sutarties galiojimo laikotarpiu. Pirkėjas neįsipareigoja nupirkti viso nurodyto kiekio.
Preliminarus kiekis nėra Pirkėjo įsipareigojimas Laimėjusiam Dalyviui sumokėti nurodytą sumą sutarties galiojimo laikotarpiu ir bus naudojama tik pasiūlymų vertinimui. Laimėjusiam Dalyviui bus sumokama tik už faktišką kiekį</t>
  </si>
  <si>
    <t>Vienos siuntos kaina, EUR be PVM</t>
  </si>
  <si>
    <t>2 pirkimo dalis</t>
  </si>
  <si>
    <t>Paviršinis vanduo (Kuršių marios, Baltijos jūra)</t>
  </si>
  <si>
    <r>
      <t>2.</t>
    </r>
    <r>
      <rPr>
        <sz val="7"/>
        <color theme="1"/>
        <rFont val="Times New Roman"/>
        <family val="1"/>
      </rPr>
      <t xml:space="preserve">       </t>
    </r>
    <r>
      <rPr>
        <sz val="10"/>
        <color theme="1"/>
        <rFont val="Times New Roman"/>
        <family val="1"/>
      </rPr>
      <t> </t>
    </r>
  </si>
  <si>
    <t>Paviršinis vanduo (Kuršių marios, Baltijos jūra, upės, ežerai)</t>
  </si>
  <si>
    <t>Dikofolis</t>
  </si>
  <si>
    <t>115-32-2</t>
  </si>
  <si>
    <t>0,0000096 μg/l</t>
  </si>
  <si>
    <t>0,000032 μg/l</t>
  </si>
  <si>
    <t>Alachloras</t>
  </si>
  <si>
    <t>15972-60-8</t>
  </si>
  <si>
    <t>Bifenoksas</t>
  </si>
  <si>
    <t>42576-02-3</t>
  </si>
  <si>
    <t>0,00036 μg/l</t>
  </si>
  <si>
    <t>0,0012 μg/l</t>
  </si>
  <si>
    <t>Cipermetrinas[1]</t>
  </si>
  <si>
    <t>52315-07-8</t>
  </si>
  <si>
    <t>0,000024 μg/l</t>
  </si>
  <si>
    <t>0,00008 μg/l</t>
  </si>
  <si>
    <t>Dichlorvosas</t>
  </si>
  <si>
    <t>62-73-7</t>
  </si>
  <si>
    <t>0,000018 μg/l</t>
  </si>
  <si>
    <t>0,0045 μg/l</t>
  </si>
  <si>
    <t>0,0036 μg/l</t>
  </si>
  <si>
    <t>0,00195 μg/l</t>
  </si>
  <si>
    <t>0,0065 μg/l</t>
  </si>
  <si>
    <t>Cibutrinas</t>
  </si>
  <si>
    <t>28159-98-0</t>
  </si>
  <si>
    <t>0,00075 μg/l</t>
  </si>
  <si>
    <t>0,0025 μg/l</t>
  </si>
  <si>
    <t>[1] CAS Nr. 52315–07–8 reiškia nuorodą į cipermetrino izomerų mišinį, alfa-cipermetriną (CAS Nr. 67375–30–8), beta-cipermetriną (CAS Nr. 65731–84–2), teta-cipermetriną (CAS Nr. 71697–59–1) ir zeta-cipermetriną (Nr. 52315–07–8).</t>
  </si>
  <si>
    <t>0,0042 μg/l</t>
  </si>
  <si>
    <t>0,014 μg/l</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</si>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</sst>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186"/>
      <scheme val="minor"/>
    </font>
    <font>
      <b/>
      <sz val="10"/>
      <color theme="1"/>
      <name val="Times New Roman"/>
      <family val="1"/>
    </font>
    <font>
      <sz val="10"/>
      <color theme="1"/>
      <name val="Times New Roman"/>
      <family val="1"/>
    </font>
    <font>
      <sz val="7"/>
      <color theme="1"/>
      <name val="Times New Roman"/>
      <family val="1"/>
    </font>
    <font>
      <u/>
      <sz val="11"/>
      <color theme="10"/>
      <name val="Aptos Narrow"/>
      <family val="2"/>
      <charset val="186"/>
      <scheme val="minor"/>
    </font>
    <font>
      <sz val="11"/>
      <color rgb="FFFF0000"/>
      <name val="Aptos Narrow"/>
      <family val="2"/>
      <charset val="186"/>
      <scheme val="minor"/>
    </font>
    <font>
      <b/>
      <sz val="20"/>
      <color theme="1"/>
      <name val="Aptos Narrow"/>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3" tint="0.89999084444715716"/>
        <bgColor indexed="64"/>
      </patternFill>
    </fill>
    <fill>
      <patternFill patternType="solid">
        <fgColor theme="0" tint="-0.249977111117893"/>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4" fillId="0" borderId="0" applyNumberFormat="0" applyFill="0" applyBorder="0" applyAlignment="0" applyProtection="0"/>
  </cellStyleXfs>
  <cellXfs count="56">
    <xf numFmtId="0" fontId="0" fillId="0" borderId="0" xfId="0"/>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0" borderId="5" xfId="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0" fillId="0" borderId="7" xfId="0" applyBorder="1"/>
    <xf numFmtId="0" fontId="2" fillId="0" borderId="1" xfId="0" applyFont="1" applyBorder="1" applyAlignment="1">
      <alignment horizontal="center" vertical="center" wrapText="1"/>
    </xf>
    <xf numFmtId="0" fontId="0" fillId="0" borderId="8" xfId="0" applyBorder="1"/>
    <xf numFmtId="0" fontId="2" fillId="0" borderId="0" xfId="0" applyFont="1" applyAlignment="1">
      <alignment horizontal="center" vertical="top" wrapText="1"/>
    </xf>
    <xf numFmtId="0" fontId="2" fillId="0" borderId="8" xfId="0" applyFont="1" applyBorder="1" applyAlignment="1">
      <alignment horizontal="center" vertical="center"/>
    </xf>
    <xf numFmtId="0" fontId="0" fillId="0" borderId="2" xfId="0" applyBorder="1"/>
    <xf numFmtId="0" fontId="2" fillId="0" borderId="4" xfId="0" applyFont="1" applyBorder="1" applyAlignment="1">
      <alignment vertical="top" wrapText="1"/>
    </xf>
    <xf numFmtId="0" fontId="2" fillId="0" borderId="3" xfId="0" applyFont="1" applyBorder="1" applyAlignment="1">
      <alignment vertical="top" wrapText="1"/>
    </xf>
    <xf numFmtId="0" fontId="1" fillId="3" borderId="1" xfId="0" applyFont="1" applyFill="1" applyBorder="1" applyAlignment="1">
      <alignment horizontal="center" vertical="center" wrapText="1"/>
    </xf>
    <xf numFmtId="0" fontId="5" fillId="0" borderId="7" xfId="0" applyFont="1" applyBorder="1"/>
    <xf numFmtId="2" fontId="0" fillId="0" borderId="6" xfId="0" applyNumberFormat="1" applyBorder="1" applyAlignment="1">
      <alignment horizontal="center" vertical="center"/>
    </xf>
    <xf numFmtId="2" fontId="0" fillId="0" borderId="3" xfId="0" applyNumberFormat="1" applyBorder="1" applyAlignment="1">
      <alignment horizontal="center" vertical="center"/>
    </xf>
    <xf numFmtId="2" fontId="0" fillId="0" borderId="1" xfId="0" applyNumberFormat="1" applyBorder="1" applyAlignment="1">
      <alignment horizontal="center" vertical="center"/>
    </xf>
    <xf numFmtId="0" fontId="4" fillId="0" borderId="0" xfId="1" applyAlignment="1">
      <alignment vertical="center"/>
    </xf>
    <xf numFmtId="0" fontId="2" fillId="0" borderId="2" xfId="0" applyFont="1" applyBorder="1" applyAlignment="1">
      <alignment horizontal="center" vertical="center" wrapText="1"/>
    </xf>
    <xf numFmtId="0" fontId="2" fillId="0" borderId="0" xfId="0" applyFont="1" applyAlignment="1">
      <alignment horizontal="left" vertical="center" wrapText="1" indent="2"/>
    </xf>
    <xf numFmtId="0" fontId="1" fillId="3" borderId="6"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left" vertical="center" wrapText="1" indent="4"/>
    </xf>
    <xf numFmtId="0" fontId="2" fillId="0" borderId="1" xfId="0" applyFont="1" applyBorder="1" applyAlignment="1">
      <alignment horizontal="left" vertical="center" wrapText="1" indent="4"/>
    </xf>
    <xf numFmtId="0" fontId="2" fillId="0" borderId="6" xfId="0" applyFont="1" applyBorder="1" applyAlignment="1">
      <alignment horizontal="left" vertical="center" wrapText="1" indent="4"/>
    </xf>
    <xf numFmtId="0" fontId="2" fillId="0" borderId="4" xfId="0" applyFont="1" applyBorder="1" applyAlignment="1">
      <alignment horizontal="left" vertical="center" wrapText="1" indent="4"/>
    </xf>
    <xf numFmtId="0" fontId="2" fillId="0" borderId="3" xfId="0" applyFont="1" applyBorder="1" applyAlignment="1">
      <alignment horizontal="left" vertical="center" wrapText="1" indent="4"/>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6" fillId="0" borderId="0" xfId="0" applyFont="1" applyAlignment="1">
      <alignment horizontal="center"/>
    </xf>
    <xf numFmtId="0" fontId="2" fillId="0" borderId="0" xfId="0" applyFont="1" applyAlignment="1">
      <alignment horizontal="center" vertical="center" wrapText="1"/>
    </xf>
    <xf numFmtId="2" fontId="0" fillId="0" borderId="6" xfId="0" applyNumberFormat="1" applyBorder="1" applyAlignment="1">
      <alignment horizontal="center" vertical="center"/>
    </xf>
    <xf numFmtId="2" fontId="0" fillId="0" borderId="4" xfId="0" applyNumberFormat="1" applyBorder="1" applyAlignment="1">
      <alignment horizontal="center" vertical="center"/>
    </xf>
    <xf numFmtId="2" fontId="0" fillId="0" borderId="3" xfId="0" applyNumberForma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xf>
    <xf numFmtId="0" fontId="2" fillId="0" borderId="8" xfId="0" applyFont="1" applyBorder="1" applyAlignment="1">
      <alignment horizontal="center"/>
    </xf>
    <xf numFmtId="0" fontId="2" fillId="0" borderId="2" xfId="0" applyFont="1" applyBorder="1" applyAlignment="1">
      <alignment horizontal="center"/>
    </xf>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0" fillId="4" borderId="1" xfId="0" applyFill="1" applyBorder="1" applyProtection="1">
      <protection locked="0"/>
    </xf>
    <xf numFmtId="0" fontId="0" fillId="4" borderId="6" xfId="0" applyFill="1" applyBorder="1" applyAlignment="1" applyProtection="1">
      <alignment horizontal="center"/>
      <protection locked="0"/>
    </xf>
    <xf numFmtId="0" fontId="0" fillId="4" borderId="4" xfId="0" applyFill="1" applyBorder="1" applyAlignment="1" applyProtection="1">
      <alignment horizontal="center"/>
      <protection locked="0"/>
    </xf>
    <xf numFmtId="0" fontId="0" fillId="4" borderId="3" xfId="0" applyFill="1" applyBorder="1" applyAlignment="1" applyProtection="1">
      <alignment horizontal="center"/>
      <protection locked="0"/>
    </xf>
    <xf numFmtId="2" fontId="0" fillId="2" borderId="8" xfId="0" applyNumberFormat="1" applyFill="1" applyBorder="1" applyProtection="1">
      <protection locked="0"/>
    </xf>
    <xf numFmtId="2" fontId="0" fillId="2" borderId="0" xfId="0" applyNumberFormat="1" applyFill="1" applyProtection="1">
      <protection locked="0"/>
    </xf>
    <xf numFmtId="2" fontId="0" fillId="2" borderId="1" xfId="0" applyNumberFormat="1" applyFill="1" applyBorder="1" applyProtection="1">
      <protection locked="0"/>
    </xf>
    <xf numFmtId="9" fontId="0" fillId="2" borderId="1" xfId="0" applyNumberFormat="1" applyFill="1" applyBorder="1" applyProtection="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6E5B9-594A-49B5-BCC1-94D0FB940615}">
  <dimension ref="C1:L43"/>
  <sheetViews>
    <sheetView tabSelected="1" zoomScale="85" zoomScaleNormal="85" workbookViewId="0"/>
  </sheetViews>
  <sheetFormatPr defaultRowHeight="15" x14ac:dyDescent="0.25"/>
  <cols>
    <col min="3" max="3" width="13" customWidth="1"/>
    <col min="4" max="4" width="15.5703125" customWidth="1"/>
    <col min="5" max="8" width="13" customWidth="1"/>
    <col min="9" max="9" width="20.28515625" customWidth="1"/>
    <col min="10" max="11" width="13" customWidth="1"/>
    <col min="12" max="12" width="13.85546875" customWidth="1"/>
  </cols>
  <sheetData>
    <row r="1" spans="3:12" x14ac:dyDescent="0.25">
      <c r="C1" t="s">
        <v>22</v>
      </c>
    </row>
    <row r="3" spans="3:12" ht="26.25" x14ac:dyDescent="0.4">
      <c r="F3" s="34" t="s">
        <v>69</v>
      </c>
      <c r="G3" s="34"/>
      <c r="H3" s="34"/>
      <c r="I3" s="34"/>
    </row>
    <row r="5" spans="3:12" ht="15.75" thickBot="1" x14ac:dyDescent="0.3"/>
    <row r="6" spans="3:12" ht="77.25" thickBot="1" x14ac:dyDescent="0.3">
      <c r="C6" s="24" t="s">
        <v>0</v>
      </c>
      <c r="D6" s="25" t="s">
        <v>1</v>
      </c>
      <c r="E6" s="25" t="s">
        <v>2</v>
      </c>
      <c r="F6" s="25" t="s">
        <v>3</v>
      </c>
      <c r="G6" s="25" t="s">
        <v>4</v>
      </c>
      <c r="H6" s="25" t="s">
        <v>23</v>
      </c>
      <c r="I6" s="25" t="s">
        <v>24</v>
      </c>
      <c r="J6" s="25" t="s">
        <v>25</v>
      </c>
      <c r="K6" s="22" t="s">
        <v>7</v>
      </c>
      <c r="L6" s="22" t="s">
        <v>8</v>
      </c>
    </row>
    <row r="7" spans="3:12" ht="51.75" thickBot="1" x14ac:dyDescent="0.3">
      <c r="C7" s="26" t="s">
        <v>5</v>
      </c>
      <c r="D7" s="2" t="s">
        <v>70</v>
      </c>
      <c r="E7" s="2" t="s">
        <v>33</v>
      </c>
      <c r="F7" s="2" t="s">
        <v>33</v>
      </c>
      <c r="G7" s="2" t="s">
        <v>34</v>
      </c>
      <c r="H7" s="2" t="s">
        <v>35</v>
      </c>
      <c r="I7" s="2" t="s">
        <v>36</v>
      </c>
      <c r="J7" s="2">
        <v>20</v>
      </c>
      <c r="K7" s="48"/>
      <c r="L7" s="18">
        <f>J7*K7</f>
        <v>0</v>
      </c>
    </row>
    <row r="8" spans="3:12" ht="15.75" thickBot="1" x14ac:dyDescent="0.3">
      <c r="C8" s="31" t="s">
        <v>71</v>
      </c>
      <c r="D8" s="31" t="s">
        <v>72</v>
      </c>
      <c r="E8" s="31" t="s">
        <v>20</v>
      </c>
      <c r="F8" s="2" t="s">
        <v>73</v>
      </c>
      <c r="G8" s="2" t="s">
        <v>74</v>
      </c>
      <c r="H8" s="2" t="s">
        <v>75</v>
      </c>
      <c r="I8" s="2" t="s">
        <v>76</v>
      </c>
      <c r="J8" s="31">
        <v>64</v>
      </c>
      <c r="K8" s="49"/>
      <c r="L8" s="36">
        <f>J8*K8</f>
        <v>0</v>
      </c>
    </row>
    <row r="9" spans="3:12" ht="15.75" thickBot="1" x14ac:dyDescent="0.3">
      <c r="C9" s="32"/>
      <c r="D9" s="32"/>
      <c r="E9" s="32"/>
      <c r="F9" s="2" t="s">
        <v>77</v>
      </c>
      <c r="G9" s="2" t="s">
        <v>78</v>
      </c>
      <c r="H9" s="2" t="s">
        <v>26</v>
      </c>
      <c r="I9" s="2" t="s">
        <v>27</v>
      </c>
      <c r="J9" s="32"/>
      <c r="K9" s="50"/>
      <c r="L9" s="37"/>
    </row>
    <row r="10" spans="3:12" ht="15.75" thickBot="1" x14ac:dyDescent="0.3">
      <c r="C10" s="32"/>
      <c r="D10" s="32"/>
      <c r="E10" s="32"/>
      <c r="F10" s="2" t="s">
        <v>79</v>
      </c>
      <c r="G10" s="2" t="s">
        <v>80</v>
      </c>
      <c r="H10" s="2" t="s">
        <v>81</v>
      </c>
      <c r="I10" s="2" t="s">
        <v>82</v>
      </c>
      <c r="J10" s="32"/>
      <c r="K10" s="50"/>
      <c r="L10" s="37"/>
    </row>
    <row r="11" spans="3:12" ht="30.75" thickBot="1" x14ac:dyDescent="0.3">
      <c r="C11" s="32"/>
      <c r="D11" s="32"/>
      <c r="E11" s="32"/>
      <c r="F11" s="3" t="s">
        <v>83</v>
      </c>
      <c r="G11" s="2" t="s">
        <v>84</v>
      </c>
      <c r="H11" s="2" t="s">
        <v>85</v>
      </c>
      <c r="I11" s="2" t="s">
        <v>86</v>
      </c>
      <c r="J11" s="32"/>
      <c r="K11" s="50"/>
      <c r="L11" s="37"/>
    </row>
    <row r="12" spans="3:12" ht="15.75" thickBot="1" x14ac:dyDescent="0.3">
      <c r="C12" s="33"/>
      <c r="D12" s="33"/>
      <c r="E12" s="33"/>
      <c r="F12" s="2" t="s">
        <v>87</v>
      </c>
      <c r="G12" s="2" t="s">
        <v>88</v>
      </c>
      <c r="H12" s="2" t="s">
        <v>89</v>
      </c>
      <c r="I12" s="2" t="s">
        <v>35</v>
      </c>
      <c r="J12" s="33"/>
      <c r="K12" s="51"/>
      <c r="L12" s="38"/>
    </row>
    <row r="13" spans="3:12" ht="15.75" thickBot="1" x14ac:dyDescent="0.3">
      <c r="C13" s="28" t="s">
        <v>31</v>
      </c>
      <c r="D13" s="31" t="s">
        <v>70</v>
      </c>
      <c r="E13" s="31" t="s">
        <v>20</v>
      </c>
      <c r="F13" s="2" t="s">
        <v>37</v>
      </c>
      <c r="G13" s="2" t="s">
        <v>38</v>
      </c>
      <c r="H13" s="2" t="s">
        <v>39</v>
      </c>
      <c r="I13" s="2" t="s">
        <v>40</v>
      </c>
      <c r="J13" s="31">
        <v>20</v>
      </c>
      <c r="K13" s="49"/>
      <c r="L13" s="36">
        <f>J13*K13</f>
        <v>0</v>
      </c>
    </row>
    <row r="14" spans="3:12" ht="15.75" thickBot="1" x14ac:dyDescent="0.3">
      <c r="C14" s="29"/>
      <c r="D14" s="32"/>
      <c r="E14" s="32"/>
      <c r="F14" s="2" t="s">
        <v>41</v>
      </c>
      <c r="G14" s="2" t="s">
        <v>42</v>
      </c>
      <c r="H14" s="2" t="s">
        <v>43</v>
      </c>
      <c r="I14" s="2" t="s">
        <v>44</v>
      </c>
      <c r="J14" s="32"/>
      <c r="K14" s="50"/>
      <c r="L14" s="37"/>
    </row>
    <row r="15" spans="3:12" ht="15.75" thickBot="1" x14ac:dyDescent="0.3">
      <c r="C15" s="29"/>
      <c r="D15" s="32"/>
      <c r="E15" s="32"/>
      <c r="F15" s="2" t="s">
        <v>45</v>
      </c>
      <c r="G15" s="2" t="s">
        <v>46</v>
      </c>
      <c r="H15" s="2" t="s">
        <v>26</v>
      </c>
      <c r="I15" s="2" t="s">
        <v>27</v>
      </c>
      <c r="J15" s="32"/>
      <c r="K15" s="50"/>
      <c r="L15" s="37"/>
    </row>
    <row r="16" spans="3:12" ht="15.75" thickBot="1" x14ac:dyDescent="0.3">
      <c r="C16" s="29"/>
      <c r="D16" s="32"/>
      <c r="E16" s="32"/>
      <c r="F16" s="2" t="s">
        <v>47</v>
      </c>
      <c r="G16" s="2" t="s">
        <v>48</v>
      </c>
      <c r="H16" s="2" t="s">
        <v>27</v>
      </c>
      <c r="I16" s="2" t="s">
        <v>49</v>
      </c>
      <c r="J16" s="32"/>
      <c r="K16" s="50"/>
      <c r="L16" s="37"/>
    </row>
    <row r="17" spans="3:12" ht="15.75" thickBot="1" x14ac:dyDescent="0.3">
      <c r="C17" s="29"/>
      <c r="D17" s="32"/>
      <c r="E17" s="32"/>
      <c r="F17" s="2" t="s">
        <v>50</v>
      </c>
      <c r="G17" s="2" t="s">
        <v>51</v>
      </c>
      <c r="H17" s="2" t="s">
        <v>90</v>
      </c>
      <c r="I17" s="2" t="s">
        <v>52</v>
      </c>
      <c r="J17" s="32"/>
      <c r="K17" s="50"/>
      <c r="L17" s="37"/>
    </row>
    <row r="18" spans="3:12" ht="15.75" thickBot="1" x14ac:dyDescent="0.3">
      <c r="C18" s="29"/>
      <c r="D18" s="32"/>
      <c r="E18" s="32"/>
      <c r="F18" s="2" t="s">
        <v>53</v>
      </c>
      <c r="G18" s="2" t="s">
        <v>54</v>
      </c>
      <c r="H18" s="2" t="s">
        <v>91</v>
      </c>
      <c r="I18" s="2" t="s">
        <v>30</v>
      </c>
      <c r="J18" s="32"/>
      <c r="K18" s="50"/>
      <c r="L18" s="37"/>
    </row>
    <row r="19" spans="3:12" ht="15.75" thickBot="1" x14ac:dyDescent="0.3">
      <c r="C19" s="29"/>
      <c r="D19" s="32"/>
      <c r="E19" s="32"/>
      <c r="F19" s="2" t="s">
        <v>55</v>
      </c>
      <c r="G19" s="2" t="s">
        <v>56</v>
      </c>
      <c r="H19" s="2" t="s">
        <v>92</v>
      </c>
      <c r="I19" s="2" t="s">
        <v>93</v>
      </c>
      <c r="J19" s="32"/>
      <c r="K19" s="50"/>
      <c r="L19" s="37"/>
    </row>
    <row r="20" spans="3:12" ht="15.75" thickBot="1" x14ac:dyDescent="0.3">
      <c r="C20" s="30"/>
      <c r="D20" s="33"/>
      <c r="E20" s="33"/>
      <c r="F20" s="2" t="s">
        <v>94</v>
      </c>
      <c r="G20" s="2" t="s">
        <v>95</v>
      </c>
      <c r="H20" s="2" t="s">
        <v>96</v>
      </c>
      <c r="I20" s="2" t="s">
        <v>97</v>
      </c>
      <c r="J20" s="33"/>
      <c r="K20" s="51"/>
      <c r="L20" s="38"/>
    </row>
    <row r="21" spans="3:12" ht="15.75" thickBot="1" x14ac:dyDescent="0.3">
      <c r="C21" s="28" t="s">
        <v>32</v>
      </c>
      <c r="D21" s="31" t="s">
        <v>70</v>
      </c>
      <c r="E21" s="31" t="s">
        <v>20</v>
      </c>
      <c r="F21" s="2" t="s">
        <v>57</v>
      </c>
      <c r="G21" s="2" t="s">
        <v>58</v>
      </c>
      <c r="H21" s="2" t="s">
        <v>59</v>
      </c>
      <c r="I21" s="2" t="s">
        <v>28</v>
      </c>
      <c r="J21" s="31">
        <v>20</v>
      </c>
      <c r="K21" s="49"/>
      <c r="L21" s="36">
        <f>J21*K21</f>
        <v>0</v>
      </c>
    </row>
    <row r="22" spans="3:12" ht="26.25" thickBot="1" x14ac:dyDescent="0.3">
      <c r="C22" s="29"/>
      <c r="D22" s="32"/>
      <c r="E22" s="32"/>
      <c r="F22" s="2" t="s">
        <v>60</v>
      </c>
      <c r="G22" s="2" t="s">
        <v>61</v>
      </c>
      <c r="H22" s="2" t="s">
        <v>28</v>
      </c>
      <c r="I22" s="2" t="s">
        <v>29</v>
      </c>
      <c r="J22" s="32"/>
      <c r="K22" s="50"/>
      <c r="L22" s="37"/>
    </row>
    <row r="23" spans="3:12" ht="15.75" thickBot="1" x14ac:dyDescent="0.3">
      <c r="C23" s="30"/>
      <c r="D23" s="33"/>
      <c r="E23" s="33"/>
      <c r="F23" s="2" t="s">
        <v>62</v>
      </c>
      <c r="G23" s="2" t="s">
        <v>63</v>
      </c>
      <c r="H23" s="2" t="s">
        <v>59</v>
      </c>
      <c r="I23" s="2" t="s">
        <v>28</v>
      </c>
      <c r="J23" s="33"/>
      <c r="K23" s="51"/>
      <c r="L23" s="38"/>
    </row>
    <row r="24" spans="3:12" ht="39" thickBot="1" x14ac:dyDescent="0.3">
      <c r="C24" s="27" t="s">
        <v>101</v>
      </c>
      <c r="D24" s="20" t="s">
        <v>70</v>
      </c>
      <c r="E24" s="20" t="s">
        <v>64</v>
      </c>
      <c r="F24" s="2" t="s">
        <v>65</v>
      </c>
      <c r="G24" s="20" t="s">
        <v>66</v>
      </c>
      <c r="H24" s="20" t="s">
        <v>99</v>
      </c>
      <c r="I24" s="20" t="s">
        <v>100</v>
      </c>
      <c r="J24" s="20">
        <v>6</v>
      </c>
      <c r="K24" s="48"/>
      <c r="L24" s="18">
        <f>J24*K24</f>
        <v>0</v>
      </c>
    </row>
    <row r="25" spans="3:12" ht="90" thickBot="1" x14ac:dyDescent="0.3">
      <c r="C25" s="14" t="s">
        <v>0</v>
      </c>
      <c r="D25" s="14" t="s">
        <v>6</v>
      </c>
      <c r="E25" s="45" t="s">
        <v>15</v>
      </c>
      <c r="F25" s="46"/>
      <c r="G25" s="46"/>
      <c r="H25" s="46"/>
      <c r="I25" s="47"/>
      <c r="J25" s="23" t="s">
        <v>21</v>
      </c>
      <c r="K25" s="23" t="s">
        <v>68</v>
      </c>
      <c r="L25" s="22" t="s">
        <v>8</v>
      </c>
    </row>
    <row r="26" spans="3:12" ht="15.75" customHeight="1" thickBot="1" x14ac:dyDescent="0.3">
      <c r="C26" s="1">
        <v>1</v>
      </c>
      <c r="D26" s="12"/>
      <c r="E26" s="39" t="s">
        <v>9</v>
      </c>
      <c r="F26" s="40"/>
      <c r="G26" s="40"/>
      <c r="H26" s="40"/>
      <c r="I26" s="41"/>
      <c r="J26" s="7">
        <v>1</v>
      </c>
      <c r="K26" s="52"/>
      <c r="L26" s="18">
        <f t="shared" ref="L26:L32" si="0">J26*K26</f>
        <v>0</v>
      </c>
    </row>
    <row r="27" spans="3:12" ht="15.75" customHeight="1" thickBot="1" x14ac:dyDescent="0.3">
      <c r="C27" s="7">
        <v>2</v>
      </c>
      <c r="D27" s="12"/>
      <c r="E27" s="39" t="s">
        <v>10</v>
      </c>
      <c r="F27" s="40"/>
      <c r="G27" s="40"/>
      <c r="H27" s="40"/>
      <c r="I27" s="41"/>
      <c r="J27" s="1">
        <v>1</v>
      </c>
      <c r="K27" s="53"/>
      <c r="L27" s="18">
        <f t="shared" si="0"/>
        <v>0</v>
      </c>
    </row>
    <row r="28" spans="3:12" ht="15.75" customHeight="1" thickBot="1" x14ac:dyDescent="0.3">
      <c r="C28" s="7">
        <v>3</v>
      </c>
      <c r="D28" s="12"/>
      <c r="E28" s="39" t="s">
        <v>11</v>
      </c>
      <c r="F28" s="40"/>
      <c r="G28" s="40"/>
      <c r="H28" s="40"/>
      <c r="I28" s="41"/>
      <c r="J28" s="7">
        <v>1</v>
      </c>
      <c r="K28" s="52"/>
      <c r="L28" s="18">
        <f t="shared" si="0"/>
        <v>0</v>
      </c>
    </row>
    <row r="29" spans="3:12" ht="15.75" customHeight="1" thickBot="1" x14ac:dyDescent="0.3">
      <c r="C29" s="1">
        <v>4</v>
      </c>
      <c r="D29" s="12"/>
      <c r="E29" s="39" t="s">
        <v>12</v>
      </c>
      <c r="F29" s="40"/>
      <c r="G29" s="40"/>
      <c r="H29" s="40"/>
      <c r="I29" s="41"/>
      <c r="J29" s="1">
        <v>2</v>
      </c>
      <c r="K29" s="53"/>
      <c r="L29" s="18">
        <f t="shared" si="0"/>
        <v>0</v>
      </c>
    </row>
    <row r="30" spans="3:12" ht="15.75" customHeight="1" thickBot="1" x14ac:dyDescent="0.3">
      <c r="C30" s="7">
        <v>5</v>
      </c>
      <c r="D30" s="12"/>
      <c r="E30" s="39" t="s">
        <v>13</v>
      </c>
      <c r="F30" s="40"/>
      <c r="G30" s="40"/>
      <c r="H30" s="40"/>
      <c r="I30" s="41"/>
      <c r="J30" s="7">
        <v>2</v>
      </c>
      <c r="K30" s="52"/>
      <c r="L30" s="18">
        <f t="shared" si="0"/>
        <v>0</v>
      </c>
    </row>
    <row r="31" spans="3:12" ht="15.75" customHeight="1" thickBot="1" x14ac:dyDescent="0.3">
      <c r="C31" s="7">
        <v>6</v>
      </c>
      <c r="D31" s="12"/>
      <c r="E31" s="39" t="s">
        <v>14</v>
      </c>
      <c r="F31" s="40"/>
      <c r="G31" s="40"/>
      <c r="H31" s="40"/>
      <c r="I31" s="41"/>
      <c r="J31" s="7">
        <v>4</v>
      </c>
      <c r="K31" s="52"/>
      <c r="L31" s="18">
        <f t="shared" si="0"/>
        <v>0</v>
      </c>
    </row>
    <row r="32" spans="3:12" ht="15.75" customHeight="1" thickBot="1" x14ac:dyDescent="0.3">
      <c r="C32" s="4">
        <v>7</v>
      </c>
      <c r="D32" s="13"/>
      <c r="E32" s="42" t="s">
        <v>16</v>
      </c>
      <c r="F32" s="43"/>
      <c r="G32" s="43"/>
      <c r="H32" s="43"/>
      <c r="I32" s="44"/>
      <c r="J32" s="10">
        <v>1</v>
      </c>
      <c r="K32" s="54"/>
      <c r="L32" s="18">
        <f t="shared" si="0"/>
        <v>0</v>
      </c>
    </row>
    <row r="33" spans="3:12" ht="15.75" customHeight="1" thickBot="1" x14ac:dyDescent="0.3">
      <c r="C33" s="9"/>
      <c r="D33" s="9"/>
      <c r="E33" s="5"/>
      <c r="I33" s="6" t="s">
        <v>17</v>
      </c>
      <c r="J33" s="8"/>
      <c r="K33" s="11"/>
      <c r="L33" s="16">
        <f>L7+L8+L13+L21+L24+L26+L27+L28+L29+L30+L31+L32</f>
        <v>0</v>
      </c>
    </row>
    <row r="34" spans="3:12" ht="15.75" customHeight="1" thickBot="1" x14ac:dyDescent="0.3">
      <c r="C34" s="9"/>
      <c r="D34" s="9"/>
      <c r="E34" s="5"/>
      <c r="I34" s="15" t="s">
        <v>19</v>
      </c>
      <c r="J34" s="8"/>
      <c r="K34" s="55"/>
      <c r="L34" s="18">
        <f>L33*K34</f>
        <v>0</v>
      </c>
    </row>
    <row r="35" spans="3:12" ht="15.75" customHeight="1" thickBot="1" x14ac:dyDescent="0.3">
      <c r="C35" s="9"/>
      <c r="D35" s="9"/>
      <c r="E35" s="5"/>
      <c r="I35" s="6" t="s">
        <v>18</v>
      </c>
      <c r="J35" s="8"/>
      <c r="K35" s="11"/>
      <c r="L35" s="17">
        <f>L33+L34</f>
        <v>0</v>
      </c>
    </row>
    <row r="36" spans="3:12" ht="15.75" customHeight="1" x14ac:dyDescent="0.25">
      <c r="C36" s="21"/>
      <c r="D36" s="5"/>
      <c r="E36" s="5"/>
      <c r="F36" s="5"/>
      <c r="G36" s="5"/>
      <c r="H36" s="5"/>
      <c r="I36" s="5"/>
      <c r="J36" s="5"/>
    </row>
    <row r="37" spans="3:12" ht="15.75" customHeight="1" x14ac:dyDescent="0.25">
      <c r="C37" s="21"/>
      <c r="D37" s="5"/>
      <c r="E37" s="5"/>
      <c r="F37" s="5"/>
      <c r="G37" s="5"/>
      <c r="H37" s="5"/>
      <c r="I37" s="5"/>
      <c r="J37" s="5"/>
    </row>
    <row r="38" spans="3:12" ht="56.25" customHeight="1" x14ac:dyDescent="0.25">
      <c r="C38" s="35" t="s">
        <v>67</v>
      </c>
      <c r="D38" s="35"/>
      <c r="E38" s="35"/>
      <c r="F38" s="35"/>
      <c r="G38" s="35"/>
      <c r="H38" s="35"/>
      <c r="I38" s="35"/>
      <c r="J38" s="35"/>
      <c r="K38" s="35"/>
      <c r="L38" s="35"/>
    </row>
    <row r="43" spans="3:12" x14ac:dyDescent="0.25">
      <c r="C43" s="19" t="s">
        <v>98</v>
      </c>
    </row>
  </sheetData>
  <sheetProtection algorithmName="SHA-512" hashValue="ll5G6Q4tEi+JsEGuI+HY6+RdDKt7D3hXYjOWEUEWROrhSDoxquU3qDoMO8cX4CiLIK39v5NmUSZy94itUjj2iQ==" saltValue="W2MYzm36pC+q9kyhi0Eg3Q==" spinCount="100000" sheet="1" objects="1" scenarios="1"/>
  <mergeCells count="28">
    <mergeCell ref="C38:L38"/>
    <mergeCell ref="K21:K23"/>
    <mergeCell ref="L13:L20"/>
    <mergeCell ref="K8:K12"/>
    <mergeCell ref="L21:L23"/>
    <mergeCell ref="K13:K20"/>
    <mergeCell ref="L8:L12"/>
    <mergeCell ref="E29:I29"/>
    <mergeCell ref="E30:I30"/>
    <mergeCell ref="E31:I31"/>
    <mergeCell ref="E32:I32"/>
    <mergeCell ref="E25:I25"/>
    <mergeCell ref="E26:I26"/>
    <mergeCell ref="E27:I27"/>
    <mergeCell ref="E28:I28"/>
    <mergeCell ref="J21:J23"/>
    <mergeCell ref="F3:I3"/>
    <mergeCell ref="C8:C12"/>
    <mergeCell ref="D8:D12"/>
    <mergeCell ref="E8:E12"/>
    <mergeCell ref="J8:J12"/>
    <mergeCell ref="C13:C20"/>
    <mergeCell ref="D13:D20"/>
    <mergeCell ref="E13:E20"/>
    <mergeCell ref="J13:J20"/>
    <mergeCell ref="C21:C23"/>
    <mergeCell ref="D21:D23"/>
    <mergeCell ref="E21:E23"/>
  </mergeCells>
  <hyperlinks>
    <hyperlink ref="F11" location="_ftn1" display="_ftn1" xr:uid="{E0AEA7DF-D6B0-4593-9676-3FFE6462831E}"/>
    <hyperlink ref="C43" location="_ftnref1" display="_ftnref1" xr:uid="{006460D7-F736-422A-B1B4-F94EFEF24F43}"/>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Sheet1!_ftn6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Andrius Kačinskas</cp:lastModifiedBy>
  <dcterms:created xsi:type="dcterms:W3CDTF">2025-08-27T17:45:46Z</dcterms:created>
  <dcterms:modified xsi:type="dcterms:W3CDTF">2026-07-09T13:47:46Z</dcterms:modified>
</cp:coreProperties>
</file>